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90" windowHeight="7755"/>
  </bookViews>
  <sheets>
    <sheet name="Forma 01" sheetId="5" r:id="rId1"/>
  </sheets>
  <definedNames>
    <definedName name="_xlnm.Print_Area" localSheetId="0">'Forma 01'!$A$1:$I$113</definedName>
    <definedName name="_xlnm.Print_Titles" localSheetId="0">'Forma 01'!$1:$14</definedName>
  </definedNames>
  <calcPr calcId="152511"/>
</workbook>
</file>

<file path=xl/calcChain.xml><?xml version="1.0" encoding="utf-8"?>
<calcChain xmlns="http://schemas.openxmlformats.org/spreadsheetml/2006/main">
  <c r="G93" i="5" l="1"/>
  <c r="I77" i="5"/>
  <c r="G77" i="5"/>
  <c r="I59" i="5"/>
  <c r="G59" i="5"/>
  <c r="G46" i="5"/>
  <c r="G37" i="5"/>
  <c r="G26" i="5"/>
  <c r="I22" i="5"/>
  <c r="G22" i="5" l="1"/>
  <c r="G18" i="5" s="1"/>
  <c r="I18" i="5"/>
</calcChain>
</file>

<file path=xl/sharedStrings.xml><?xml version="1.0" encoding="utf-8"?>
<sst xmlns="http://schemas.openxmlformats.org/spreadsheetml/2006/main" count="100" uniqueCount="60">
  <si>
    <t>Profesión</t>
  </si>
  <si>
    <t>Personal</t>
  </si>
  <si>
    <t>No.</t>
  </si>
  <si>
    <t>Propuesta Técnica</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</si>
  <si>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</si>
  <si>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</si>
  <si>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AC/PC ≥ 1.1 unidades</t>
  </si>
  <si>
    <t>a1
Experiencia en Trabajos Similares</t>
  </si>
  <si>
    <t>a2
Competencia, Habilidad y Escolaridad</t>
  </si>
  <si>
    <t>a3
Dominio de Herramientas</t>
  </si>
  <si>
    <t>Puntos a otorgar</t>
  </si>
  <si>
    <t>Puntos obtenidos</t>
  </si>
  <si>
    <t>i. Capacidad del Licitante</t>
  </si>
  <si>
    <t>b) Capacidad de los recursos económicos y de equipamiento</t>
  </si>
  <si>
    <t>a) Capacidad de los recursos humanos</t>
  </si>
  <si>
    <t>Capital neto de trabajo (AC-PC) superior al 20% de la oferta económica</t>
  </si>
  <si>
    <t>A)</t>
  </si>
  <si>
    <t>B)</t>
  </si>
  <si>
    <t>C)</t>
  </si>
  <si>
    <t>Se otorgara 0 (cero) puntos al Licitante que no acredite el inciso A)</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</si>
  <si>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</si>
  <si>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</si>
  <si>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</si>
  <si>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</si>
  <si>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ii.- Experiencia y Especialidad del Licitante</t>
  </si>
  <si>
    <t>a) Experiencia del Licitante</t>
  </si>
  <si>
    <t>Categoria a Acreditar</t>
  </si>
  <si>
    <t>b) Especialidad del Licitante</t>
  </si>
  <si>
    <t>iii.- Propuesta de Trabajo</t>
  </si>
  <si>
    <t>a) Descripción de la Planeación Integral para Realizar los Trabajos</t>
  </si>
  <si>
    <t>b) Metodología de la Verificación del Sistema de Aseguramiento de la Calidad de los Trabajos por Ejecutar</t>
  </si>
  <si>
    <t xml:space="preserve">c) Esquema Estructural (Organigrama) Propuesto para el Desarrollo de los Servicios </t>
  </si>
  <si>
    <t>iv.- Cumplimiento de Contratos</t>
  </si>
  <si>
    <t>Propuesta Económica</t>
  </si>
  <si>
    <t>Subsecretaria de Transporte</t>
  </si>
  <si>
    <t>FORMA 01.- Matriz Base de Puntos y Porcentajes</t>
  </si>
  <si>
    <t>Mín. Años</t>
  </si>
  <si>
    <t>Máx. Años</t>
  </si>
  <si>
    <t>Puntos a otorg</t>
  </si>
  <si>
    <t>Mín. Contratos</t>
  </si>
  <si>
    <t>Máx. Contratos</t>
  </si>
  <si>
    <t>Dirección General de Desarrollo Ferroviario y Multimodal</t>
  </si>
  <si>
    <t>PT/AT ≤ 50%</t>
  </si>
  <si>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</si>
  <si>
    <t>a1
Experiencia en Trabajos Similares
(3.00 pts)</t>
  </si>
  <si>
    <t>a2
Competencia, Habilidad y Escolaridad
(5.00 pts)</t>
  </si>
  <si>
    <t>a3
Dominio de Herramientas
(2.00 pts)</t>
  </si>
  <si>
    <r>
      <t>Se otorgaran 5.00</t>
    </r>
    <r>
      <rPr>
        <sz val="10"/>
        <color theme="1"/>
        <rFont val="Adobe Caslon Pro"/>
        <family val="1"/>
      </rPr>
      <t xml:space="preserve"> puntos al Licitante que acredite los incisos A) y B), o A) y C)</t>
    </r>
  </si>
  <si>
    <r>
      <t>Se otorgaran 10.00</t>
    </r>
    <r>
      <rPr>
        <sz val="10"/>
        <color theme="1"/>
        <rFont val="Adobe Caslon Pro"/>
        <family val="1"/>
      </rPr>
      <t xml:space="preserve"> puntos al Licitante que acredite los incisos A), B) y C)</t>
    </r>
  </si>
  <si>
    <r>
      <t xml:space="preserve">Se obtendrá la </t>
    </r>
    <r>
      <rPr>
        <b/>
        <sz val="10"/>
        <color theme="1"/>
        <rFont val="Adobe Caslon Pro"/>
        <family val="1"/>
      </rPr>
      <t>propuesta mas baja</t>
    </r>
    <r>
      <rPr>
        <sz val="10"/>
        <color theme="1"/>
        <rFont val="Adobe Caslon Pro"/>
        <family val="1"/>
      </rPr>
      <t xml:space="preserve"> de las propuestas económicas que hayan resultado técnicamente aceptadas y que sus análisis, calculo e integración de sus precios relevantes señalados en LA CONVOCATORIA, se hayan estructurado adecuadamente, cumplan con lo previsto en la LOPSRM y su Reglamento</t>
    </r>
  </si>
  <si>
    <t>Se otorgará a EL LICITANTE el puntaje que presente la propuesta económica que resulte ser la más BAJA, de las técnicamente aceptadas y que sus análisis, calculo e integración de sus precios relevantes señalados en LA CONVOCATORIA, se hayan estructurado adecuadamente, cumplan con lo previsto en LA LEY, EL REGLAMENTO y LA CONVOCATORIA, y que cuyos errores no afecten la solvencia económica de la oferta</t>
  </si>
  <si>
    <t>Abogado o carrera afín a la experiencia y cargo solicitado.</t>
  </si>
  <si>
    <t>“Control, vigilancia, seguimiento y evaluación de la documentación que acredite la correcta aplicación de los recursos presupuestales federales transferidos por la SCT al Gobierno de la Ciudad de México mediante Convenio de Coordinación en materia de Reasignación de Recursos, en el Ejercicio Fiscal de 2019, al Programa de Infraestructura del Sistema de Transporte Colectivo para el Proyecto Integral de la Ampliación de la Línea 12 del STC, tramo: Mixcoac – Observatorio”</t>
  </si>
  <si>
    <t>Licitación Pública Nacional LO-009000988-E7-2019</t>
  </si>
  <si>
    <t>Superintendente (Coordinador General)</t>
  </si>
  <si>
    <t>Profesional en Aspectos Jurídicos</t>
  </si>
  <si>
    <t>Actuario, Contador, Administrador o carrera afín a la experiencia y cargo solicitado</t>
  </si>
  <si>
    <t>Profesional En Aspectos Presupuestales</t>
  </si>
  <si>
    <t>Ingeniero, Arquitecto o Licenciado en Ciencias Económico – Administrativas o carrera afín a la experiencia y cargo solicitado.</t>
  </si>
  <si>
    <t>Control, vigilancia, seguimiento de la documentación, aplicación, comprobación y verificación de la reasignación de recursos federales, estatales o municipales</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</si>
</sst>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sz val="10"/>
      <color theme="1"/>
      <name val="Adobe Caslon Pro"/>
      <family val="1"/>
    </font>
    <font>
      <b/>
      <sz val="16"/>
      <color theme="1"/>
      <name val="Adobe Caslon Pro"/>
      <family val="1"/>
    </font>
    <font>
      <b/>
      <sz val="12"/>
      <name val="Adobe Caslon Pro"/>
      <family val="1"/>
    </font>
    <font>
      <b/>
      <sz val="14"/>
      <name val="Adobe Caslon Pro"/>
      <family val="1"/>
    </font>
    <font>
      <b/>
      <sz val="10"/>
      <name val="Adobe Caslon Pro"/>
      <family val="1"/>
    </font>
    <font>
      <sz val="10"/>
      <name val="Adobe Caslon Pro"/>
      <family val="1"/>
    </font>
    <font>
      <b/>
      <sz val="18"/>
      <color theme="1"/>
      <name val="Adobe Caslon Pro"/>
      <family val="1"/>
    </font>
    <font>
      <sz val="10"/>
      <color rgb="FFFF0000"/>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51">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right style="thin">
        <color indexed="64"/>
      </right>
      <top style="medium">
        <color indexed="64"/>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bottom style="hair">
        <color indexed="64"/>
      </bottom>
      <diagonal/>
    </border>
  </borders>
  <cellStyleXfs count="1">
    <xf numFmtId="0" fontId="0" fillId="0" borderId="0"/>
  </cellStyleXfs>
  <cellXfs count="126">
    <xf numFmtId="0" fontId="0" fillId="0" borderId="0" xfId="0"/>
    <xf numFmtId="0" fontId="1" fillId="0" borderId="0" xfId="0" applyFont="1" applyAlignment="1">
      <alignment vertical="center" wrapText="1"/>
    </xf>
    <xf numFmtId="0" fontId="1" fillId="0" borderId="10" xfId="0" applyFont="1" applyBorder="1" applyAlignment="1">
      <alignment horizontal="center" vertical="center" wrapText="1"/>
    </xf>
    <xf numFmtId="2" fontId="1" fillId="0" borderId="4"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5" xfId="0" applyFont="1" applyBorder="1" applyAlignment="1">
      <alignment horizontal="center" vertical="center" wrapText="1"/>
    </xf>
    <xf numFmtId="2" fontId="1" fillId="0" borderId="5" xfId="0" applyNumberFormat="1" applyFont="1" applyBorder="1" applyAlignment="1">
      <alignment horizontal="center" vertical="center" wrapText="1"/>
    </xf>
    <xf numFmtId="0" fontId="1" fillId="0" borderId="8" xfId="0" applyFont="1" applyBorder="1" applyAlignment="1">
      <alignment horizontal="left" vertical="center" wrapText="1"/>
    </xf>
    <xf numFmtId="0" fontId="1" fillId="0" borderId="12"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horizontal="left"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9" xfId="0" applyFont="1" applyBorder="1" applyAlignment="1">
      <alignment horizontal="center" vertical="center" wrapText="1"/>
    </xf>
    <xf numFmtId="2" fontId="4" fillId="3" borderId="6" xfId="0" applyNumberFormat="1" applyFont="1" applyFill="1" applyBorder="1" applyAlignment="1">
      <alignment horizontal="center" vertical="center" wrapText="1"/>
    </xf>
    <xf numFmtId="2" fontId="3" fillId="3" borderId="6"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6" xfId="0" applyNumberFormat="1" applyFont="1" applyFill="1" applyBorder="1" applyAlignment="1">
      <alignment horizontal="center" vertical="center" wrapText="1"/>
    </xf>
    <xf numFmtId="2" fontId="6" fillId="4" borderId="6"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2" fontId="1" fillId="0" borderId="0" xfId="0" applyNumberFormat="1" applyFont="1" applyAlignment="1">
      <alignment vertical="center" wrapText="1"/>
    </xf>
    <xf numFmtId="0" fontId="4" fillId="0" borderId="6" xfId="0" applyFont="1" applyBorder="1" applyAlignment="1">
      <alignment horizontal="center" vertical="center" wrapText="1"/>
    </xf>
    <xf numFmtId="0" fontId="8" fillId="0" borderId="0" xfId="0" applyFont="1" applyAlignment="1">
      <alignment horizontal="right" vertical="center" wrapText="1"/>
    </xf>
    <xf numFmtId="2" fontId="10" fillId="4" borderId="6" xfId="0" applyNumberFormat="1" applyFont="1" applyFill="1" applyBorder="1" applyAlignment="1">
      <alignment horizontal="center" vertical="center" wrapText="1"/>
    </xf>
    <xf numFmtId="2" fontId="11" fillId="5" borderId="6" xfId="0" applyNumberFormat="1" applyFont="1" applyFill="1" applyBorder="1" applyAlignment="1">
      <alignment horizontal="center" vertical="center" wrapText="1"/>
    </xf>
    <xf numFmtId="2" fontId="12" fillId="4" borderId="6" xfId="0" applyNumberFormat="1"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6" xfId="0" applyFont="1" applyBorder="1" applyAlignment="1">
      <alignment horizontal="center" vertical="center" wrapText="1"/>
    </xf>
    <xf numFmtId="0" fontId="1" fillId="0" borderId="16" xfId="0" applyFont="1" applyBorder="1" applyAlignment="1">
      <alignment horizontal="left"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2" fontId="1" fillId="0" borderId="15" xfId="0" applyNumberFormat="1" applyFont="1" applyBorder="1" applyAlignment="1">
      <alignment horizontal="center" vertical="center" wrapText="1"/>
    </xf>
    <xf numFmtId="1" fontId="14" fillId="0" borderId="44" xfId="0" applyNumberFormat="1" applyFont="1" applyBorder="1" applyAlignment="1">
      <alignment horizontal="center" vertical="center" wrapText="1"/>
    </xf>
    <xf numFmtId="0" fontId="1" fillId="0" borderId="14" xfId="0" applyFont="1" applyBorder="1" applyAlignment="1">
      <alignment horizontal="left" vertical="center" wrapText="1"/>
    </xf>
    <xf numFmtId="0" fontId="4" fillId="0" borderId="0" xfId="0" applyFont="1" applyAlignment="1">
      <alignment horizontal="center" vertical="center" wrapText="1"/>
    </xf>
    <xf numFmtId="0" fontId="4" fillId="0" borderId="20" xfId="0" applyFont="1" applyBorder="1" applyAlignment="1">
      <alignment horizontal="center" vertical="center" wrapText="1"/>
    </xf>
    <xf numFmtId="0" fontId="1" fillId="0" borderId="0" xfId="0" applyFont="1" applyAlignment="1">
      <alignment horizontal="left"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1" fontId="14" fillId="0" borderId="17"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1" fontId="14" fillId="0" borderId="6" xfId="0" applyNumberFormat="1" applyFont="1" applyBorder="1" applyAlignment="1">
      <alignment horizontal="center" vertical="center" wrapText="1"/>
    </xf>
    <xf numFmtId="0" fontId="1" fillId="0" borderId="18" xfId="0" applyFont="1" applyBorder="1" applyAlignment="1">
      <alignment horizontal="center" vertical="center" wrapText="1"/>
    </xf>
    <xf numFmtId="1" fontId="14" fillId="0" borderId="46" xfId="0" applyNumberFormat="1" applyFont="1" applyBorder="1" applyAlignment="1">
      <alignment horizontal="center" vertical="center" wrapText="1"/>
    </xf>
    <xf numFmtId="2" fontId="1" fillId="0" borderId="47" xfId="0" applyNumberFormat="1" applyFont="1" applyBorder="1" applyAlignment="1">
      <alignment horizontal="center" vertical="center" wrapText="1"/>
    </xf>
    <xf numFmtId="2" fontId="1" fillId="0" borderId="48" xfId="0" applyNumberFormat="1" applyFont="1" applyBorder="1" applyAlignment="1">
      <alignment horizontal="center" vertical="center" wrapText="1"/>
    </xf>
    <xf numFmtId="2" fontId="1" fillId="0" borderId="49" xfId="0" applyNumberFormat="1" applyFont="1" applyBorder="1" applyAlignment="1">
      <alignment horizontal="center" vertical="center" wrapText="1"/>
    </xf>
    <xf numFmtId="0" fontId="1" fillId="2" borderId="24"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9" xfId="0" applyFont="1" applyBorder="1" applyAlignment="1">
      <alignment horizontal="left" vertical="center" wrapText="1"/>
    </xf>
    <xf numFmtId="0" fontId="1" fillId="0" borderId="45" xfId="0" applyFont="1" applyBorder="1" applyAlignment="1">
      <alignment horizontal="left" vertical="center" wrapText="1"/>
    </xf>
    <xf numFmtId="0" fontId="1" fillId="0" borderId="11" xfId="0" applyFont="1" applyBorder="1" applyAlignment="1">
      <alignment horizontal="left" vertical="center" wrapText="1"/>
    </xf>
    <xf numFmtId="0" fontId="16" fillId="0" borderId="13" xfId="0" applyFont="1" applyBorder="1" applyAlignment="1">
      <alignment horizontal="left" vertical="center" wrapText="1"/>
    </xf>
    <xf numFmtId="0" fontId="4" fillId="0" borderId="0" xfId="0" applyFont="1" applyAlignment="1">
      <alignment horizontal="left"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43" xfId="0" applyFont="1" applyBorder="1" applyAlignment="1">
      <alignment horizontal="left" vertical="center" wrapText="1"/>
    </xf>
    <xf numFmtId="0" fontId="5" fillId="0" borderId="44" xfId="0" applyFont="1" applyBorder="1" applyAlignment="1">
      <alignment horizontal="left" vertical="center" wrapText="1"/>
    </xf>
    <xf numFmtId="2" fontId="1" fillId="0" borderId="40" xfId="0" applyNumberFormat="1" applyFont="1" applyBorder="1" applyAlignment="1">
      <alignment horizontal="center" vertical="center" wrapText="1"/>
    </xf>
    <xf numFmtId="2" fontId="1" fillId="0" borderId="39" xfId="0" applyNumberFormat="1" applyFont="1" applyBorder="1" applyAlignment="1">
      <alignment horizontal="center" vertical="center" wrapText="1"/>
    </xf>
    <xf numFmtId="2" fontId="1" fillId="0" borderId="38" xfId="0" applyNumberFormat="1" applyFont="1" applyBorder="1" applyAlignment="1">
      <alignment horizontal="center" vertical="center"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1" fillId="0" borderId="0" xfId="0" applyFont="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1" fillId="0" borderId="21" xfId="0" applyFont="1" applyBorder="1" applyAlignment="1">
      <alignment horizontal="left" vertical="center" wrapText="1"/>
    </xf>
    <xf numFmtId="0" fontId="1" fillId="0" borderId="33" xfId="0" applyFont="1" applyBorder="1" applyAlignment="1">
      <alignment horizontal="left" vertical="center" wrapText="1"/>
    </xf>
    <xf numFmtId="0" fontId="1" fillId="0" borderId="36" xfId="0" applyFont="1" applyBorder="1" applyAlignment="1">
      <alignment horizontal="left"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0" xfId="0" applyFont="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3" fillId="0" borderId="0" xfId="0" applyFont="1" applyAlignment="1">
      <alignment horizontal="center"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3" fillId="4" borderId="18"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5" xfId="0" applyFont="1" applyFill="1" applyBorder="1" applyAlignment="1">
      <alignment horizontal="left" vertical="center" wrapText="1"/>
    </xf>
    <xf numFmtId="0" fontId="4" fillId="0" borderId="0" xfId="0" applyFont="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9" fillId="0" borderId="19" xfId="0" applyFont="1" applyBorder="1" applyAlignment="1">
      <alignment horizontal="left" vertical="center" wrapText="1"/>
    </xf>
    <xf numFmtId="0" fontId="1" fillId="0" borderId="7" xfId="0" applyFont="1" applyBorder="1" applyAlignment="1">
      <alignment horizontal="left" vertical="center" wrapText="1"/>
    </xf>
    <xf numFmtId="0" fontId="1" fillId="0" borderId="22"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 fillId="0" borderId="27" xfId="0" applyFont="1" applyBorder="1" applyAlignment="1">
      <alignment horizontal="left" vertical="center" wrapText="1"/>
    </xf>
    <xf numFmtId="0" fontId="1" fillId="0" borderId="3" xfId="0" applyFont="1" applyBorder="1" applyAlignment="1">
      <alignment horizontal="left" vertical="center" wrapText="1"/>
    </xf>
    <xf numFmtId="0" fontId="1" fillId="0" borderId="28" xfId="0" applyFont="1" applyBorder="1" applyAlignment="1">
      <alignment horizontal="left" vertical="center" wrapText="1"/>
    </xf>
    <xf numFmtId="0" fontId="9" fillId="0" borderId="12" xfId="0" applyFont="1" applyBorder="1" applyAlignment="1">
      <alignment horizontal="left" vertical="center" wrapText="1"/>
    </xf>
    <xf numFmtId="0" fontId="1" fillId="0" borderId="23" xfId="0" applyFont="1" applyBorder="1" applyAlignment="1">
      <alignment horizontal="lef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4" fillId="0" borderId="19" xfId="0" applyFont="1" applyBorder="1" applyAlignment="1">
      <alignment horizontal="center" vertical="center" wrapText="1"/>
    </xf>
    <xf numFmtId="0" fontId="15" fillId="0" borderId="0" xfId="0" applyFont="1" applyAlignment="1">
      <alignment horizontal="justify" vertical="center" wrapText="1"/>
    </xf>
    <xf numFmtId="0" fontId="6" fillId="0" borderId="0" xfId="0" applyFont="1" applyAlignment="1">
      <alignment horizontal="right" vertical="center" wrapText="1"/>
    </xf>
    <xf numFmtId="0" fontId="3" fillId="0" borderId="0" xfId="0"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293913</xdr:colOff>
      <xdr:row>1</xdr:row>
      <xdr:rowOff>106135</xdr:rowOff>
    </xdr:from>
    <xdr:to>
      <xdr:col>1</xdr:col>
      <xdr:colOff>2362200</xdr:colOff>
      <xdr:row>4</xdr:row>
      <xdr:rowOff>257176</xdr:rowOff>
    </xdr:to>
    <xdr:pic>
      <xdr:nvPicPr>
        <xdr:cNvPr id="2" name="Imagen 1">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0613" y="420460"/>
          <a:ext cx="2068287" cy="1217841"/>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3"/>
  <sheetViews>
    <sheetView tabSelected="1" view="pageBreakPreview" zoomScale="70" zoomScaleNormal="85" zoomScaleSheetLayoutView="70" workbookViewId="0">
      <selection activeCell="B96" sqref="B96:C96"/>
    </sheetView>
  </sheetViews>
  <sheetFormatPr baseColWidth="10" defaultRowHeight="12.75"/>
  <cols>
    <col min="1" max="1" width="4" style="10" bestFit="1" customWidth="1"/>
    <col min="2" max="3" width="42.85546875" style="1" customWidth="1"/>
    <col min="4" max="6" width="18.5703125" style="1" customWidth="1"/>
    <col min="7" max="7" width="28.42578125" style="1" customWidth="1"/>
    <col min="8" max="8" width="18.5703125" style="1" customWidth="1"/>
    <col min="9" max="9" width="31.85546875" style="1" customWidth="1"/>
    <col min="10" max="16384" width="11.42578125" style="1"/>
  </cols>
  <sheetData>
    <row r="1" spans="1:9" s="23" customFormat="1" ht="18.75">
      <c r="A1" s="22"/>
    </row>
    <row r="2" spans="1:9" s="23" customFormat="1" ht="18.75">
      <c r="A2" s="22"/>
    </row>
    <row r="3" spans="1:9" s="23" customFormat="1" ht="20.25">
      <c r="A3" s="22"/>
      <c r="E3" s="124" t="s">
        <v>4</v>
      </c>
      <c r="F3" s="124"/>
      <c r="G3" s="124"/>
      <c r="H3" s="124"/>
      <c r="I3" s="124"/>
    </row>
    <row r="4" spans="1:9" s="23" customFormat="1" ht="20.25">
      <c r="A4" s="22"/>
      <c r="E4" s="124" t="s">
        <v>34</v>
      </c>
      <c r="F4" s="124"/>
      <c r="G4" s="124"/>
      <c r="H4" s="124"/>
      <c r="I4" s="124"/>
    </row>
    <row r="5" spans="1:9" s="23" customFormat="1" ht="20.25">
      <c r="A5" s="22"/>
      <c r="D5" s="21"/>
      <c r="E5" s="124" t="s">
        <v>41</v>
      </c>
      <c r="F5" s="124"/>
      <c r="G5" s="124"/>
      <c r="H5" s="124"/>
      <c r="I5" s="124"/>
    </row>
    <row r="6" spans="1:9" s="23" customFormat="1" ht="18.75">
      <c r="A6" s="22"/>
      <c r="E6" s="26"/>
      <c r="F6" s="125" t="s">
        <v>53</v>
      </c>
      <c r="G6" s="125"/>
      <c r="H6" s="125"/>
      <c r="I6" s="125"/>
    </row>
    <row r="7" spans="1:9" s="23" customFormat="1" ht="18.75">
      <c r="A7" s="22"/>
      <c r="H7" s="94"/>
      <c r="I7" s="94"/>
    </row>
    <row r="8" spans="1:9" s="23" customFormat="1" ht="18.75">
      <c r="A8" s="22"/>
    </row>
    <row r="9" spans="1:9" s="23" customFormat="1" ht="18.75">
      <c r="A9" s="123" t="s">
        <v>52</v>
      </c>
      <c r="B9" s="123"/>
      <c r="C9" s="123"/>
      <c r="D9" s="123"/>
      <c r="E9" s="123"/>
      <c r="F9" s="123"/>
      <c r="G9" s="123"/>
      <c r="H9" s="123"/>
      <c r="I9" s="123"/>
    </row>
    <row r="10" spans="1:9" s="23" customFormat="1" ht="29.25" customHeight="1">
      <c r="A10" s="123"/>
      <c r="B10" s="123"/>
      <c r="C10" s="123"/>
      <c r="D10" s="123"/>
      <c r="E10" s="123"/>
      <c r="F10" s="123"/>
      <c r="G10" s="123"/>
      <c r="H10" s="123"/>
      <c r="I10" s="123"/>
    </row>
    <row r="11" spans="1:9" s="23" customFormat="1" ht="33.75" customHeight="1">
      <c r="A11" s="123"/>
      <c r="B11" s="123"/>
      <c r="C11" s="123"/>
      <c r="D11" s="123"/>
      <c r="E11" s="123"/>
      <c r="F11" s="123"/>
      <c r="G11" s="123"/>
      <c r="H11" s="123"/>
      <c r="I11" s="123"/>
    </row>
    <row r="12" spans="1:9" s="23" customFormat="1" ht="18.75">
      <c r="A12" s="123"/>
      <c r="B12" s="123"/>
      <c r="C12" s="123"/>
      <c r="D12" s="123"/>
      <c r="E12" s="123"/>
      <c r="F12" s="123"/>
      <c r="G12" s="123"/>
      <c r="H12" s="123"/>
      <c r="I12" s="123"/>
    </row>
    <row r="13" spans="1:9" s="23" customFormat="1" ht="18.75">
      <c r="A13" s="22"/>
    </row>
    <row r="14" spans="1:9" s="23" customFormat="1" ht="20.25">
      <c r="A14" s="72" t="s">
        <v>35</v>
      </c>
      <c r="B14" s="72"/>
      <c r="C14" s="72"/>
      <c r="D14" s="72"/>
      <c r="E14" s="72"/>
      <c r="F14" s="72"/>
      <c r="G14" s="72"/>
      <c r="H14" s="72"/>
      <c r="I14" s="72"/>
    </row>
    <row r="15" spans="1:9" s="23" customFormat="1" ht="19.5" thickBot="1">
      <c r="A15" s="22"/>
    </row>
    <row r="16" spans="1:9" s="17" customFormat="1" ht="21" thickBot="1">
      <c r="A16" s="69" t="s">
        <v>3</v>
      </c>
      <c r="B16" s="70"/>
      <c r="C16" s="70"/>
      <c r="D16" s="70"/>
      <c r="E16" s="70"/>
      <c r="F16" s="70"/>
      <c r="G16" s="70"/>
      <c r="H16" s="70"/>
      <c r="I16" s="71"/>
    </row>
    <row r="17" spans="1:13" s="17" customFormat="1" ht="21" thickBot="1">
      <c r="A17" s="18"/>
    </row>
    <row r="18" spans="1:13" s="17" customFormat="1" ht="21" thickBot="1">
      <c r="A18" s="18"/>
      <c r="E18" s="72" t="s">
        <v>20</v>
      </c>
      <c r="F18" s="72"/>
      <c r="G18" s="19">
        <f>G22+G59+G77+G93</f>
        <v>0</v>
      </c>
      <c r="I18" s="20">
        <f>I22+I59+I77+I93</f>
        <v>60</v>
      </c>
    </row>
    <row r="19" spans="1:13" ht="13.5" thickBot="1"/>
    <row r="20" spans="1:13" ht="19.5" thickBot="1">
      <c r="A20" s="97" t="s">
        <v>12</v>
      </c>
      <c r="B20" s="98"/>
      <c r="C20" s="98"/>
      <c r="D20" s="98"/>
      <c r="E20" s="98"/>
      <c r="F20" s="98"/>
      <c r="G20" s="98"/>
      <c r="H20" s="98"/>
      <c r="I20" s="99"/>
    </row>
    <row r="21" spans="1:13" ht="13.5" thickBot="1"/>
    <row r="22" spans="1:13" ht="19.5" thickBot="1">
      <c r="E22" s="94" t="s">
        <v>20</v>
      </c>
      <c r="F22" s="94"/>
      <c r="G22" s="16">
        <f>G26+G37+G46</f>
        <v>0</v>
      </c>
      <c r="I22" s="29">
        <f>I26+I37+I46</f>
        <v>21</v>
      </c>
    </row>
    <row r="23" spans="1:13" ht="13.5" thickBot="1"/>
    <row r="24" spans="1:13" ht="16.5" thickBot="1">
      <c r="A24" s="100" t="s">
        <v>14</v>
      </c>
      <c r="B24" s="101"/>
      <c r="C24" s="101"/>
      <c r="D24" s="101"/>
      <c r="E24" s="101"/>
      <c r="F24" s="101"/>
      <c r="G24" s="101"/>
      <c r="H24" s="101"/>
      <c r="I24" s="102"/>
    </row>
    <row r="25" spans="1:13" ht="16.5" thickBot="1">
      <c r="A25" s="38"/>
      <c r="B25" s="11"/>
      <c r="C25" s="11"/>
      <c r="D25" s="11"/>
      <c r="E25" s="11"/>
      <c r="F25" s="11"/>
      <c r="G25" s="11"/>
      <c r="H25" s="11"/>
      <c r="I25" s="11"/>
    </row>
    <row r="26" spans="1:13" ht="16.5" thickBot="1">
      <c r="A26" s="38"/>
      <c r="B26" s="11"/>
      <c r="C26" s="11"/>
      <c r="D26" s="11"/>
      <c r="E26" s="103" t="s">
        <v>20</v>
      </c>
      <c r="F26" s="103"/>
      <c r="G26" s="15">
        <f>SUM(G30:I32)</f>
        <v>0</v>
      </c>
      <c r="H26" s="38" t="s">
        <v>21</v>
      </c>
      <c r="I26" s="28">
        <v>10</v>
      </c>
    </row>
    <row r="27" spans="1:13" ht="16.5" thickBot="1">
      <c r="A27" s="38"/>
      <c r="B27" s="11"/>
      <c r="C27" s="11"/>
      <c r="D27" s="11"/>
      <c r="E27" s="11"/>
      <c r="F27" s="11"/>
      <c r="G27" s="11"/>
      <c r="H27" s="11"/>
      <c r="I27" s="11"/>
    </row>
    <row r="28" spans="1:13" ht="16.5" thickBot="1">
      <c r="A28" s="103"/>
      <c r="B28" s="103"/>
      <c r="C28" s="103"/>
      <c r="D28" s="122" t="s">
        <v>10</v>
      </c>
      <c r="E28" s="62"/>
      <c r="F28" s="63"/>
      <c r="G28" s="122" t="s">
        <v>11</v>
      </c>
      <c r="H28" s="62"/>
      <c r="I28" s="63"/>
    </row>
    <row r="29" spans="1:13" ht="64.5" thickBot="1">
      <c r="A29" s="5" t="s">
        <v>2</v>
      </c>
      <c r="B29" s="5" t="s">
        <v>1</v>
      </c>
      <c r="C29" s="5" t="s">
        <v>0</v>
      </c>
      <c r="D29" s="30" t="s">
        <v>44</v>
      </c>
      <c r="E29" s="31" t="s">
        <v>45</v>
      </c>
      <c r="F29" s="31" t="s">
        <v>46</v>
      </c>
      <c r="G29" s="6" t="s">
        <v>7</v>
      </c>
      <c r="H29" s="5" t="s">
        <v>8</v>
      </c>
      <c r="I29" s="5" t="s">
        <v>9</v>
      </c>
    </row>
    <row r="30" spans="1:13" ht="25.5">
      <c r="A30" s="52">
        <v>1</v>
      </c>
      <c r="B30" s="55" t="s">
        <v>54</v>
      </c>
      <c r="C30" s="8" t="s">
        <v>56</v>
      </c>
      <c r="D30" s="7">
        <v>1.5</v>
      </c>
      <c r="E30" s="3">
        <v>2.5</v>
      </c>
      <c r="F30" s="4">
        <v>1</v>
      </c>
      <c r="G30" s="7"/>
      <c r="H30" s="3"/>
      <c r="I30" s="4"/>
      <c r="L30" s="24"/>
      <c r="M30" s="24"/>
    </row>
    <row r="31" spans="1:13" ht="25.5">
      <c r="A31" s="53">
        <v>2</v>
      </c>
      <c r="B31" s="56" t="s">
        <v>55</v>
      </c>
      <c r="C31" s="37" t="s">
        <v>51</v>
      </c>
      <c r="D31" s="7">
        <v>0.75</v>
      </c>
      <c r="E31" s="3">
        <v>1.25</v>
      </c>
      <c r="F31" s="4">
        <v>0.5</v>
      </c>
      <c r="G31" s="7"/>
      <c r="H31" s="3"/>
      <c r="I31" s="4"/>
      <c r="K31" s="24"/>
      <c r="L31" s="24"/>
      <c r="M31" s="24"/>
    </row>
    <row r="32" spans="1:13" ht="37.5" customHeight="1">
      <c r="A32" s="53">
        <v>3</v>
      </c>
      <c r="B32" s="56" t="s">
        <v>57</v>
      </c>
      <c r="C32" s="37" t="s">
        <v>58</v>
      </c>
      <c r="D32" s="7">
        <v>0.75</v>
      </c>
      <c r="E32" s="3">
        <v>1.25</v>
      </c>
      <c r="F32" s="4">
        <v>0.5</v>
      </c>
      <c r="G32" s="7"/>
      <c r="H32" s="3"/>
      <c r="I32" s="4"/>
      <c r="K32" s="24"/>
      <c r="L32" s="24"/>
      <c r="M32" s="24"/>
    </row>
    <row r="33" spans="1:13" s="9" customFormat="1" ht="13.5" thickBot="1">
      <c r="A33" s="54"/>
      <c r="B33" s="57"/>
      <c r="C33" s="58"/>
      <c r="D33" s="49"/>
      <c r="E33" s="50"/>
      <c r="F33" s="51"/>
      <c r="G33" s="13"/>
      <c r="H33" s="33"/>
      <c r="I33" s="34"/>
      <c r="J33" s="32"/>
      <c r="K33" s="1"/>
      <c r="L33" s="24"/>
      <c r="M33" s="24"/>
    </row>
    <row r="34" spans="1:13" ht="13.5" thickBot="1">
      <c r="D34" s="24"/>
      <c r="E34" s="24"/>
      <c r="F34" s="24"/>
      <c r="G34" s="24"/>
    </row>
    <row r="35" spans="1:13" ht="16.5" thickBot="1">
      <c r="A35" s="100" t="s">
        <v>13</v>
      </c>
      <c r="B35" s="101"/>
      <c r="C35" s="101"/>
      <c r="D35" s="101"/>
      <c r="E35" s="101"/>
      <c r="F35" s="101"/>
      <c r="G35" s="101"/>
      <c r="H35" s="101"/>
      <c r="I35" s="102"/>
    </row>
    <row r="36" spans="1:13" ht="16.5" thickBot="1">
      <c r="A36" s="38"/>
      <c r="B36" s="11"/>
      <c r="C36" s="11"/>
      <c r="D36" s="11"/>
      <c r="E36" s="11"/>
      <c r="F36" s="11"/>
      <c r="G36" s="11"/>
      <c r="H36" s="11"/>
      <c r="I36" s="11"/>
    </row>
    <row r="37" spans="1:13" ht="16.5" thickBot="1">
      <c r="A37" s="38"/>
      <c r="B37" s="11"/>
      <c r="C37" s="11"/>
      <c r="D37" s="11"/>
      <c r="E37" s="103" t="s">
        <v>20</v>
      </c>
      <c r="F37" s="103"/>
      <c r="G37" s="15">
        <f>H40+H41+H42</f>
        <v>0</v>
      </c>
      <c r="H37" s="38" t="s">
        <v>21</v>
      </c>
      <c r="I37" s="28">
        <v>10</v>
      </c>
    </row>
    <row r="38" spans="1:13" ht="13.5" thickBot="1"/>
    <row r="39" spans="1:13" ht="16.5" thickBot="1">
      <c r="D39" s="73" t="s">
        <v>10</v>
      </c>
      <c r="E39" s="74"/>
      <c r="F39" s="74"/>
      <c r="G39" s="75"/>
      <c r="H39" s="74" t="s">
        <v>11</v>
      </c>
      <c r="I39" s="75"/>
    </row>
    <row r="40" spans="1:13">
      <c r="A40" s="12" t="s">
        <v>16</v>
      </c>
      <c r="B40" s="107" t="s">
        <v>15</v>
      </c>
      <c r="C40" s="108"/>
      <c r="D40" s="109" t="s">
        <v>48</v>
      </c>
      <c r="E40" s="110"/>
      <c r="F40" s="110"/>
      <c r="G40" s="111"/>
      <c r="H40" s="85"/>
      <c r="I40" s="87"/>
    </row>
    <row r="41" spans="1:13">
      <c r="A41" s="2" t="s">
        <v>17</v>
      </c>
      <c r="B41" s="112" t="s">
        <v>6</v>
      </c>
      <c r="C41" s="113"/>
      <c r="D41" s="114" t="s">
        <v>47</v>
      </c>
      <c r="E41" s="115"/>
      <c r="F41" s="115"/>
      <c r="G41" s="116"/>
      <c r="H41" s="88"/>
      <c r="I41" s="90"/>
    </row>
    <row r="42" spans="1:13" ht="13.5" thickBot="1">
      <c r="A42" s="13" t="s">
        <v>18</v>
      </c>
      <c r="B42" s="117" t="s">
        <v>42</v>
      </c>
      <c r="C42" s="118"/>
      <c r="D42" s="119" t="s">
        <v>19</v>
      </c>
      <c r="E42" s="120"/>
      <c r="F42" s="120"/>
      <c r="G42" s="121"/>
      <c r="H42" s="91"/>
      <c r="I42" s="93"/>
    </row>
    <row r="43" spans="1:13" ht="13.5" thickBot="1"/>
    <row r="44" spans="1:13" ht="16.5" thickBot="1">
      <c r="A44" s="100" t="s">
        <v>22</v>
      </c>
      <c r="B44" s="101"/>
      <c r="C44" s="101"/>
      <c r="D44" s="101"/>
      <c r="E44" s="101"/>
      <c r="F44" s="101"/>
      <c r="G44" s="101"/>
      <c r="H44" s="101"/>
      <c r="I44" s="102"/>
    </row>
    <row r="45" spans="1:13" ht="13.5" thickBot="1"/>
    <row r="46" spans="1:13" ht="16.5" thickBot="1">
      <c r="E46" s="103" t="s">
        <v>20</v>
      </c>
      <c r="F46" s="103"/>
      <c r="G46" s="15">
        <f>G49</f>
        <v>0</v>
      </c>
      <c r="H46" s="38" t="s">
        <v>21</v>
      </c>
      <c r="I46" s="28">
        <v>1</v>
      </c>
    </row>
    <row r="47" spans="1:13" ht="13.5" thickBot="1"/>
    <row r="48" spans="1:13" ht="16.5" thickBot="1">
      <c r="D48" s="73" t="s">
        <v>10</v>
      </c>
      <c r="E48" s="74"/>
      <c r="F48" s="75"/>
      <c r="G48" s="73" t="s">
        <v>11</v>
      </c>
      <c r="H48" s="74"/>
      <c r="I48" s="75"/>
    </row>
    <row r="49" spans="1:9">
      <c r="A49" s="106" t="s">
        <v>43</v>
      </c>
      <c r="B49" s="77"/>
      <c r="C49" s="77"/>
      <c r="D49" s="106" t="s">
        <v>23</v>
      </c>
      <c r="E49" s="77"/>
      <c r="F49" s="82"/>
      <c r="G49" s="85"/>
      <c r="H49" s="86"/>
      <c r="I49" s="87"/>
    </row>
    <row r="50" spans="1:9">
      <c r="A50" s="78"/>
      <c r="B50" s="79"/>
      <c r="C50" s="79"/>
      <c r="D50" s="78"/>
      <c r="E50" s="79"/>
      <c r="F50" s="83"/>
      <c r="G50" s="88"/>
      <c r="H50" s="89"/>
      <c r="I50" s="90"/>
    </row>
    <row r="51" spans="1:9">
      <c r="A51" s="78"/>
      <c r="B51" s="79"/>
      <c r="C51" s="79"/>
      <c r="D51" s="78"/>
      <c r="E51" s="79"/>
      <c r="F51" s="83"/>
      <c r="G51" s="88"/>
      <c r="H51" s="89"/>
      <c r="I51" s="90"/>
    </row>
    <row r="52" spans="1:9">
      <c r="A52" s="78"/>
      <c r="B52" s="79"/>
      <c r="C52" s="79"/>
      <c r="D52" s="78"/>
      <c r="E52" s="79"/>
      <c r="F52" s="83"/>
      <c r="G52" s="88"/>
      <c r="H52" s="89"/>
      <c r="I52" s="90"/>
    </row>
    <row r="53" spans="1:9" ht="15.75" customHeight="1">
      <c r="A53" s="78"/>
      <c r="B53" s="79"/>
      <c r="C53" s="79"/>
      <c r="D53" s="78"/>
      <c r="E53" s="79"/>
      <c r="F53" s="83"/>
      <c r="G53" s="88"/>
      <c r="H53" s="89"/>
      <c r="I53" s="90"/>
    </row>
    <row r="54" spans="1:9" ht="13.5" thickBot="1">
      <c r="A54" s="80"/>
      <c r="B54" s="81"/>
      <c r="C54" s="81"/>
      <c r="D54" s="80"/>
      <c r="E54" s="81"/>
      <c r="F54" s="84"/>
      <c r="G54" s="91"/>
      <c r="H54" s="92"/>
      <c r="I54" s="93"/>
    </row>
    <row r="55" spans="1:9">
      <c r="A55" s="40"/>
      <c r="B55" s="40"/>
      <c r="C55" s="40"/>
      <c r="D55" s="40"/>
      <c r="E55" s="40"/>
      <c r="F55" s="40"/>
      <c r="G55" s="10"/>
      <c r="H55" s="10"/>
      <c r="I55" s="10"/>
    </row>
    <row r="56" spans="1:9" ht="13.5" thickBot="1"/>
    <row r="57" spans="1:9" ht="19.5" thickBot="1">
      <c r="A57" s="97" t="s">
        <v>24</v>
      </c>
      <c r="B57" s="98"/>
      <c r="C57" s="98"/>
      <c r="D57" s="98"/>
      <c r="E57" s="98"/>
      <c r="F57" s="98"/>
      <c r="G57" s="98"/>
      <c r="H57" s="98"/>
      <c r="I57" s="99"/>
    </row>
    <row r="58" spans="1:9" ht="13.5" thickBot="1"/>
    <row r="59" spans="1:9" ht="19.5" thickBot="1">
      <c r="E59" s="94" t="s">
        <v>20</v>
      </c>
      <c r="F59" s="94"/>
      <c r="G59" s="16">
        <f>G63+G70</f>
        <v>0</v>
      </c>
      <c r="I59" s="29">
        <f>I63+I70</f>
        <v>18</v>
      </c>
    </row>
    <row r="60" spans="1:9" ht="13.5" thickBot="1"/>
    <row r="61" spans="1:9" ht="16.5" thickBot="1">
      <c r="A61" s="100" t="s">
        <v>25</v>
      </c>
      <c r="B61" s="101"/>
      <c r="C61" s="101"/>
      <c r="D61" s="101"/>
      <c r="E61" s="101"/>
      <c r="F61" s="101"/>
      <c r="G61" s="101"/>
      <c r="H61" s="101"/>
      <c r="I61" s="102"/>
    </row>
    <row r="62" spans="1:9" ht="13.5" thickBot="1"/>
    <row r="63" spans="1:9" ht="18" customHeight="1" thickBot="1">
      <c r="B63" s="79"/>
      <c r="C63" s="79"/>
      <c r="D63" s="79"/>
      <c r="E63" s="103" t="s">
        <v>20</v>
      </c>
      <c r="F63" s="103"/>
      <c r="G63" s="15"/>
      <c r="H63" s="38" t="s">
        <v>21</v>
      </c>
      <c r="I63" s="28">
        <v>10</v>
      </c>
    </row>
    <row r="64" spans="1:9" ht="13.5" thickBot="1"/>
    <row r="65" spans="1:9" ht="16.5" customHeight="1" thickBot="1">
      <c r="A65" s="14" t="s">
        <v>2</v>
      </c>
      <c r="B65" s="104" t="s">
        <v>26</v>
      </c>
      <c r="C65" s="105"/>
      <c r="D65" s="41" t="s">
        <v>36</v>
      </c>
      <c r="E65" s="42" t="s">
        <v>37</v>
      </c>
      <c r="F65" s="25" t="s">
        <v>38</v>
      </c>
      <c r="G65" s="62" t="s">
        <v>11</v>
      </c>
      <c r="H65" s="62"/>
      <c r="I65" s="63"/>
    </row>
    <row r="66" spans="1:9" ht="30.75" customHeight="1" thickBot="1">
      <c r="A66" s="47">
        <v>1</v>
      </c>
      <c r="B66" s="95" t="s">
        <v>59</v>
      </c>
      <c r="C66" s="96"/>
      <c r="D66" s="46">
        <v>1</v>
      </c>
      <c r="E66" s="44">
        <v>10</v>
      </c>
      <c r="F66" s="45">
        <v>10</v>
      </c>
      <c r="G66" s="66"/>
      <c r="H66" s="67"/>
      <c r="I66" s="68"/>
    </row>
    <row r="67" spans="1:9" ht="13.5" thickBot="1"/>
    <row r="68" spans="1:9" ht="16.5" thickBot="1">
      <c r="A68" s="100" t="s">
        <v>27</v>
      </c>
      <c r="B68" s="101"/>
      <c r="C68" s="101"/>
      <c r="D68" s="101"/>
      <c r="E68" s="101"/>
      <c r="F68" s="101"/>
      <c r="G68" s="101"/>
      <c r="H68" s="101"/>
      <c r="I68" s="102"/>
    </row>
    <row r="69" spans="1:9" ht="13.5" thickBot="1"/>
    <row r="70" spans="1:9" ht="16.5" thickBot="1">
      <c r="E70" s="103" t="s">
        <v>20</v>
      </c>
      <c r="F70" s="103"/>
      <c r="G70" s="15"/>
      <c r="H70" s="38" t="s">
        <v>21</v>
      </c>
      <c r="I70" s="28">
        <v>8</v>
      </c>
    </row>
    <row r="71" spans="1:9" ht="13.5" thickBot="1"/>
    <row r="72" spans="1:9" ht="16.5" customHeight="1" thickBot="1">
      <c r="A72" s="14" t="s">
        <v>2</v>
      </c>
      <c r="B72" s="104" t="s">
        <v>26</v>
      </c>
      <c r="C72" s="105"/>
      <c r="D72" s="41" t="s">
        <v>39</v>
      </c>
      <c r="E72" s="42" t="s">
        <v>40</v>
      </c>
      <c r="F72" s="25" t="s">
        <v>38</v>
      </c>
      <c r="G72" s="62" t="s">
        <v>11</v>
      </c>
      <c r="H72" s="62"/>
      <c r="I72" s="63"/>
    </row>
    <row r="73" spans="1:9" ht="34.5" customHeight="1" thickBot="1">
      <c r="A73" s="47">
        <v>1</v>
      </c>
      <c r="B73" s="95" t="s">
        <v>59</v>
      </c>
      <c r="C73" s="96"/>
      <c r="D73" s="46">
        <v>2</v>
      </c>
      <c r="E73" s="46">
        <v>10</v>
      </c>
      <c r="F73" s="45">
        <v>8</v>
      </c>
      <c r="G73" s="66"/>
      <c r="H73" s="67"/>
      <c r="I73" s="68"/>
    </row>
    <row r="74" spans="1:9" ht="13.5" thickBot="1"/>
    <row r="75" spans="1:9" ht="19.5" thickBot="1">
      <c r="A75" s="97" t="s">
        <v>28</v>
      </c>
      <c r="B75" s="98"/>
      <c r="C75" s="98"/>
      <c r="D75" s="98"/>
      <c r="E75" s="98"/>
      <c r="F75" s="98"/>
      <c r="G75" s="98"/>
      <c r="H75" s="98"/>
      <c r="I75" s="99"/>
    </row>
    <row r="76" spans="1:9" ht="13.5" thickBot="1"/>
    <row r="77" spans="1:9" ht="19.5" thickBot="1">
      <c r="E77" s="94" t="s">
        <v>20</v>
      </c>
      <c r="F77" s="94"/>
      <c r="G77" s="16">
        <f>G81+G85+G89</f>
        <v>0</v>
      </c>
      <c r="I77" s="29">
        <f>I81+I85+I89</f>
        <v>12</v>
      </c>
    </row>
    <row r="78" spans="1:9" ht="13.5" thickBot="1"/>
    <row r="79" spans="1:9" ht="16.5" thickBot="1">
      <c r="A79" s="100" t="s">
        <v>29</v>
      </c>
      <c r="B79" s="101"/>
      <c r="C79" s="101"/>
      <c r="D79" s="101"/>
      <c r="E79" s="101"/>
      <c r="F79" s="101"/>
      <c r="G79" s="101"/>
      <c r="H79" s="101"/>
      <c r="I79" s="102"/>
    </row>
    <row r="80" spans="1:9" ht="13.5" thickBot="1"/>
    <row r="81" spans="1:9" ht="16.5" thickBot="1">
      <c r="E81" s="103" t="s">
        <v>20</v>
      </c>
      <c r="F81" s="103"/>
      <c r="G81" s="15"/>
      <c r="H81" s="38" t="s">
        <v>21</v>
      </c>
      <c r="I81" s="28">
        <v>4</v>
      </c>
    </row>
    <row r="82" spans="1:9" ht="13.5" thickBot="1"/>
    <row r="83" spans="1:9" ht="16.5" thickBot="1">
      <c r="A83" s="100" t="s">
        <v>30</v>
      </c>
      <c r="B83" s="101"/>
      <c r="C83" s="101"/>
      <c r="D83" s="101"/>
      <c r="E83" s="101"/>
      <c r="F83" s="101"/>
      <c r="G83" s="101"/>
      <c r="H83" s="101"/>
      <c r="I83" s="102"/>
    </row>
    <row r="84" spans="1:9" ht="13.5" thickBot="1"/>
    <row r="85" spans="1:9" ht="16.5" thickBot="1">
      <c r="E85" s="103" t="s">
        <v>20</v>
      </c>
      <c r="F85" s="103"/>
      <c r="G85" s="15"/>
      <c r="H85" s="38" t="s">
        <v>21</v>
      </c>
      <c r="I85" s="28">
        <v>4</v>
      </c>
    </row>
    <row r="86" spans="1:9" ht="13.5" thickBot="1"/>
    <row r="87" spans="1:9" ht="16.5" thickBot="1">
      <c r="A87" s="100" t="s">
        <v>31</v>
      </c>
      <c r="B87" s="101"/>
      <c r="C87" s="101"/>
      <c r="D87" s="101"/>
      <c r="E87" s="101"/>
      <c r="F87" s="101"/>
      <c r="G87" s="101"/>
      <c r="H87" s="101"/>
      <c r="I87" s="102"/>
    </row>
    <row r="88" spans="1:9" ht="13.5" thickBot="1"/>
    <row r="89" spans="1:9" ht="16.5" thickBot="1">
      <c r="E89" s="103" t="s">
        <v>20</v>
      </c>
      <c r="F89" s="103"/>
      <c r="G89" s="15"/>
      <c r="H89" s="38" t="s">
        <v>21</v>
      </c>
      <c r="I89" s="28">
        <v>4</v>
      </c>
    </row>
    <row r="90" spans="1:9" ht="13.5" thickBot="1"/>
    <row r="91" spans="1:9" ht="19.5" thickBot="1">
      <c r="A91" s="97" t="s">
        <v>32</v>
      </c>
      <c r="B91" s="98"/>
      <c r="C91" s="98"/>
      <c r="D91" s="98"/>
      <c r="E91" s="98"/>
      <c r="F91" s="98"/>
      <c r="G91" s="98"/>
      <c r="H91" s="98"/>
      <c r="I91" s="99"/>
    </row>
    <row r="92" spans="1:9" ht="13.5" thickBot="1"/>
    <row r="93" spans="1:9" ht="19.5" thickBot="1">
      <c r="E93" s="94" t="s">
        <v>20</v>
      </c>
      <c r="F93" s="94"/>
      <c r="G93" s="16">
        <f>G96</f>
        <v>0</v>
      </c>
      <c r="I93" s="29">
        <v>9</v>
      </c>
    </row>
    <row r="94" spans="1:9" ht="13.5" thickBot="1"/>
    <row r="95" spans="1:9" ht="16.5" customHeight="1" thickBot="1">
      <c r="A95" s="14" t="s">
        <v>2</v>
      </c>
      <c r="B95" s="60" t="s">
        <v>26</v>
      </c>
      <c r="C95" s="61"/>
      <c r="D95" s="43" t="s">
        <v>39</v>
      </c>
      <c r="E95" s="39" t="s">
        <v>40</v>
      </c>
      <c r="F95" s="25" t="s">
        <v>38</v>
      </c>
      <c r="G95" s="62" t="s">
        <v>11</v>
      </c>
      <c r="H95" s="62"/>
      <c r="I95" s="63"/>
    </row>
    <row r="96" spans="1:9" ht="33.75" customHeight="1" thickBot="1">
      <c r="A96" s="47">
        <v>1</v>
      </c>
      <c r="B96" s="64" t="s">
        <v>59</v>
      </c>
      <c r="C96" s="65"/>
      <c r="D96" s="48">
        <v>1</v>
      </c>
      <c r="E96" s="36">
        <v>8</v>
      </c>
      <c r="F96" s="35">
        <v>9</v>
      </c>
      <c r="G96" s="66"/>
      <c r="H96" s="67"/>
      <c r="I96" s="68"/>
    </row>
    <row r="97" spans="1:9" ht="13.5" thickBot="1"/>
    <row r="98" spans="1:9" s="17" customFormat="1" ht="21" thickBot="1">
      <c r="A98" s="69" t="s">
        <v>33</v>
      </c>
      <c r="B98" s="70"/>
      <c r="C98" s="70"/>
      <c r="D98" s="70"/>
      <c r="E98" s="70"/>
      <c r="F98" s="70"/>
      <c r="G98" s="70"/>
      <c r="H98" s="70"/>
      <c r="I98" s="71"/>
    </row>
    <row r="99" spans="1:9" s="17" customFormat="1" ht="21" thickBot="1">
      <c r="A99" s="18"/>
    </row>
    <row r="100" spans="1:9" s="17" customFormat="1" ht="21" thickBot="1">
      <c r="A100" s="18"/>
      <c r="E100" s="72" t="s">
        <v>20</v>
      </c>
      <c r="F100" s="72"/>
      <c r="G100" s="19">
        <v>0</v>
      </c>
      <c r="I100" s="27">
        <v>40</v>
      </c>
    </row>
    <row r="101" spans="1:9" ht="13.5" thickBot="1"/>
    <row r="102" spans="1:9" ht="16.5" thickBot="1">
      <c r="D102" s="73" t="s">
        <v>10</v>
      </c>
      <c r="E102" s="74"/>
      <c r="F102" s="75"/>
      <c r="G102" s="73" t="s">
        <v>11</v>
      </c>
      <c r="H102" s="74"/>
      <c r="I102" s="75"/>
    </row>
    <row r="103" spans="1:9">
      <c r="A103" s="76" t="s">
        <v>49</v>
      </c>
      <c r="B103" s="77"/>
      <c r="C103" s="77"/>
      <c r="D103" s="76" t="s">
        <v>50</v>
      </c>
      <c r="E103" s="77"/>
      <c r="F103" s="82"/>
      <c r="G103" s="85"/>
      <c r="H103" s="86"/>
      <c r="I103" s="87"/>
    </row>
    <row r="104" spans="1:9">
      <c r="A104" s="78"/>
      <c r="B104" s="79"/>
      <c r="C104" s="79"/>
      <c r="D104" s="78"/>
      <c r="E104" s="79"/>
      <c r="F104" s="83"/>
      <c r="G104" s="88"/>
      <c r="H104" s="89"/>
      <c r="I104" s="90"/>
    </row>
    <row r="105" spans="1:9">
      <c r="A105" s="78"/>
      <c r="B105" s="79"/>
      <c r="C105" s="79"/>
      <c r="D105" s="78"/>
      <c r="E105" s="79"/>
      <c r="F105" s="83"/>
      <c r="G105" s="88"/>
      <c r="H105" s="89"/>
      <c r="I105" s="90"/>
    </row>
    <row r="106" spans="1:9">
      <c r="A106" s="78"/>
      <c r="B106" s="79"/>
      <c r="C106" s="79"/>
      <c r="D106" s="78"/>
      <c r="E106" s="79"/>
      <c r="F106" s="83"/>
      <c r="G106" s="88"/>
      <c r="H106" s="89"/>
      <c r="I106" s="90"/>
    </row>
    <row r="107" spans="1:9">
      <c r="A107" s="78"/>
      <c r="B107" s="79"/>
      <c r="C107" s="79"/>
      <c r="D107" s="78"/>
      <c r="E107" s="79"/>
      <c r="F107" s="83"/>
      <c r="G107" s="88"/>
      <c r="H107" s="89"/>
      <c r="I107" s="90"/>
    </row>
    <row r="108" spans="1:9" ht="43.5" customHeight="1" thickBot="1">
      <c r="A108" s="80"/>
      <c r="B108" s="81"/>
      <c r="C108" s="81"/>
      <c r="D108" s="80"/>
      <c r="E108" s="81"/>
      <c r="F108" s="84"/>
      <c r="G108" s="91"/>
      <c r="H108" s="92"/>
      <c r="I108" s="93"/>
    </row>
    <row r="111" spans="1:9">
      <c r="A111" s="59" t="s">
        <v>5</v>
      </c>
      <c r="B111" s="59"/>
      <c r="C111" s="59"/>
      <c r="D111" s="59"/>
      <c r="E111" s="59"/>
      <c r="F111" s="59"/>
      <c r="G111" s="59"/>
      <c r="H111" s="59"/>
      <c r="I111" s="59"/>
    </row>
    <row r="112" spans="1:9">
      <c r="A112" s="59"/>
      <c r="B112" s="59"/>
      <c r="C112" s="59"/>
      <c r="D112" s="59"/>
      <c r="E112" s="59"/>
      <c r="F112" s="59"/>
      <c r="G112" s="59"/>
      <c r="H112" s="59"/>
      <c r="I112" s="59"/>
    </row>
    <row r="113" spans="1:9">
      <c r="A113" s="59"/>
      <c r="B113" s="59"/>
      <c r="C113" s="59"/>
      <c r="D113" s="59"/>
      <c r="E113" s="59"/>
      <c r="F113" s="59"/>
      <c r="G113" s="59"/>
      <c r="H113" s="59"/>
      <c r="I113" s="59"/>
    </row>
  </sheetData>
  <mergeCells count="71">
    <mergeCell ref="A9:I12"/>
    <mergeCell ref="E3:I3"/>
    <mergeCell ref="E4:I4"/>
    <mergeCell ref="E5:I5"/>
    <mergeCell ref="F6:I6"/>
    <mergeCell ref="H7:I7"/>
    <mergeCell ref="E37:F37"/>
    <mergeCell ref="A14:I14"/>
    <mergeCell ref="A16:I16"/>
    <mergeCell ref="E18:F18"/>
    <mergeCell ref="A20:I20"/>
    <mergeCell ref="E22:F22"/>
    <mergeCell ref="A24:I24"/>
    <mergeCell ref="E26:F26"/>
    <mergeCell ref="A28:C28"/>
    <mergeCell ref="D28:F28"/>
    <mergeCell ref="G28:I28"/>
    <mergeCell ref="A35:I35"/>
    <mergeCell ref="D39:G39"/>
    <mergeCell ref="H39:I39"/>
    <mergeCell ref="B40:C40"/>
    <mergeCell ref="D40:G40"/>
    <mergeCell ref="H40:I42"/>
    <mergeCell ref="B41:C41"/>
    <mergeCell ref="D41:G41"/>
    <mergeCell ref="B42:C42"/>
    <mergeCell ref="D42:G42"/>
    <mergeCell ref="B65:C65"/>
    <mergeCell ref="G65:I65"/>
    <mergeCell ref="A44:I44"/>
    <mergeCell ref="E46:F46"/>
    <mergeCell ref="D48:F48"/>
    <mergeCell ref="G48:I48"/>
    <mergeCell ref="A49:C54"/>
    <mergeCell ref="D49:F54"/>
    <mergeCell ref="G49:I54"/>
    <mergeCell ref="A57:I57"/>
    <mergeCell ref="E59:F59"/>
    <mergeCell ref="A61:I61"/>
    <mergeCell ref="B63:D63"/>
    <mergeCell ref="E63:F63"/>
    <mergeCell ref="B66:C66"/>
    <mergeCell ref="G66:I66"/>
    <mergeCell ref="A68:I68"/>
    <mergeCell ref="E70:F70"/>
    <mergeCell ref="B72:C72"/>
    <mergeCell ref="G72:I72"/>
    <mergeCell ref="E93:F93"/>
    <mergeCell ref="B73:C73"/>
    <mergeCell ref="G73:I73"/>
    <mergeCell ref="A75:I75"/>
    <mergeCell ref="E77:F77"/>
    <mergeCell ref="A79:I79"/>
    <mergeCell ref="E81:F81"/>
    <mergeCell ref="A83:I83"/>
    <mergeCell ref="E85:F85"/>
    <mergeCell ref="A87:I87"/>
    <mergeCell ref="E89:F89"/>
    <mergeCell ref="A91:I91"/>
    <mergeCell ref="A111:I113"/>
    <mergeCell ref="B95:C95"/>
    <mergeCell ref="G95:I95"/>
    <mergeCell ref="B96:C96"/>
    <mergeCell ref="G96:I96"/>
    <mergeCell ref="A98:I98"/>
    <mergeCell ref="E100:F100"/>
    <mergeCell ref="D102:F102"/>
    <mergeCell ref="G102:I102"/>
    <mergeCell ref="A103:C108"/>
    <mergeCell ref="D103:F108"/>
    <mergeCell ref="G103:I108"/>
  </mergeCells>
  <printOptions horizontalCentered="1"/>
  <pageMargins left="0.51181102362204722" right="0.51181102362204722" top="0.55118110236220474" bottom="0.55118110236220474" header="0.11811023622047245" footer="0.11811023622047245"/>
  <pageSetup scale="4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 01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2015-05-06T16:50:02Z</dcterms:created>
  <dcterms:modified xsi:type="dcterms:W3CDTF">2019-06-17T18:06:29Z</dcterms:modified>
</cp:coreProperties>
</file>